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45" windowWidth="15135" windowHeight="7650"/>
  </bookViews>
  <sheets>
    <sheet name="page 1" sheetId="1" r:id="rId1"/>
  </sheets>
  <calcPr calcId="144525"/>
</workbook>
</file>

<file path=xl/calcChain.xml><?xml version="1.0" encoding="utf-8"?>
<calcChain xmlns="http://schemas.openxmlformats.org/spreadsheetml/2006/main">
  <c r="K28" i="1" l="1"/>
</calcChain>
</file>

<file path=xl/sharedStrings.xml><?xml version="1.0" encoding="utf-8"?>
<sst xmlns="http://schemas.openxmlformats.org/spreadsheetml/2006/main" count="79" uniqueCount="68">
  <si>
    <t>B - Mão-de-Obra</t>
  </si>
  <si>
    <t>Quantidade</t>
  </si>
  <si>
    <t>Salário-Hora</t>
  </si>
  <si>
    <t>Custo</t>
  </si>
  <si>
    <t>Horário</t>
  </si>
  <si>
    <t>T501 - Encarregado de turma</t>
  </si>
  <si>
    <t>0,50</t>
  </si>
  <si>
    <t>25,21</t>
  </si>
  <si>
    <t>12,61</t>
  </si>
  <si>
    <t>T701 - Servente</t>
  </si>
  <si>
    <t>3,00</t>
  </si>
  <si>
    <t>8,30</t>
  </si>
  <si>
    <t>24,91</t>
  </si>
  <si>
    <t>Custo Horário da Mão-de-Obra</t>
  </si>
  <si>
    <t>37,51</t>
  </si>
  <si>
    <r>
      <rPr>
        <sz val="10"/>
        <color rgb="FF000000"/>
        <rFont val="Courier New"/>
        <family val="3"/>
      </rPr>
      <t>Ad</t>
    </r>
    <r>
      <rPr>
        <sz val="10"/>
        <color rgb="FF000000"/>
        <rFont val="Courier New"/>
        <family val="3"/>
      </rPr>
      <t>c</t>
    </r>
    <r>
      <rPr>
        <sz val="10"/>
        <color rgb="FF000000"/>
        <rFont val="Courier New"/>
        <family val="3"/>
      </rPr>
      <t>.M</t>
    </r>
    <r>
      <rPr>
        <sz val="10"/>
        <color rgb="FF000000"/>
        <rFont val="Courier New"/>
        <family val="3"/>
      </rPr>
      <t>.</t>
    </r>
    <r>
      <rPr>
        <sz val="10"/>
        <color rgb="FF000000"/>
        <rFont val="Courier New"/>
        <family val="3"/>
      </rPr>
      <t>O.</t>
    </r>
    <r>
      <rPr>
        <sz val="10"/>
        <color rgb="FF000000"/>
        <rFont val="Courier New"/>
        <family val="3"/>
      </rPr>
      <t xml:space="preserve"> </t>
    </r>
    <r>
      <rPr>
        <sz val="10"/>
        <color rgb="FF000000"/>
        <rFont val="Courier New"/>
        <family val="3"/>
      </rPr>
      <t>-</t>
    </r>
    <r>
      <rPr>
        <sz val="10"/>
        <color rgb="FF000000"/>
        <rFont val="Courier New"/>
        <family val="3"/>
      </rPr>
      <t xml:space="preserve"> </t>
    </r>
    <r>
      <rPr>
        <sz val="10"/>
        <color rgb="FF000000"/>
        <rFont val="Courier New"/>
        <family val="3"/>
      </rPr>
      <t>F</t>
    </r>
    <r>
      <rPr>
        <sz val="10"/>
        <color rgb="FF000000"/>
        <rFont val="Courier New"/>
        <family val="3"/>
      </rPr>
      <t>er</t>
    </r>
    <r>
      <rPr>
        <sz val="10"/>
        <color rgb="FF000000"/>
        <rFont val="Courier New"/>
        <family val="3"/>
      </rPr>
      <t>r</t>
    </r>
    <r>
      <rPr>
        <sz val="10"/>
        <color rgb="FF000000"/>
        <rFont val="Courier New"/>
        <family val="3"/>
      </rPr>
      <t>am</t>
    </r>
    <r>
      <rPr>
        <sz val="10"/>
        <color rgb="FF000000"/>
        <rFont val="Courier New"/>
        <family val="3"/>
      </rPr>
      <t>e</t>
    </r>
    <r>
      <rPr>
        <sz val="10"/>
        <color rgb="FF000000"/>
        <rFont val="Courier New"/>
        <family val="3"/>
      </rPr>
      <t>nt</t>
    </r>
    <r>
      <rPr>
        <sz val="10"/>
        <color rgb="FF000000"/>
        <rFont val="Courier New"/>
        <family val="3"/>
      </rPr>
      <t>a</t>
    </r>
    <r>
      <rPr>
        <sz val="10"/>
        <color rgb="FF000000"/>
        <rFont val="Courier New"/>
        <family val="3"/>
      </rPr>
      <t>s:</t>
    </r>
    <r>
      <rPr>
        <sz val="10"/>
        <color rgb="FF000000"/>
        <rFont val="Courier New"/>
        <family val="3"/>
      </rPr>
      <t xml:space="preserve"> </t>
    </r>
    <r>
      <rPr>
        <sz val="10"/>
        <color rgb="FF000000"/>
        <rFont val="Courier New"/>
        <family val="3"/>
      </rPr>
      <t>(</t>
    </r>
    <r>
      <rPr>
        <sz val="10"/>
        <color rgb="FF000000"/>
        <rFont val="Courier New"/>
        <family val="3"/>
      </rPr>
      <t xml:space="preserve"> </t>
    </r>
    <r>
      <rPr>
        <sz val="10"/>
        <color rgb="FF000000"/>
        <rFont val="Arial"/>
        <family val="2"/>
      </rPr>
      <t>20,</t>
    </r>
    <r>
      <rPr>
        <sz val="10"/>
        <color rgb="FF000000"/>
        <rFont val="Arial"/>
        <family val="2"/>
      </rPr>
      <t>5</t>
    </r>
    <r>
      <rPr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Courier New"/>
        <family val="3"/>
      </rPr>
      <t>%)</t>
    </r>
  </si>
  <si>
    <t>7,69</t>
  </si>
  <si>
    <t>C - Material</t>
  </si>
  <si>
    <t>Unidade</t>
  </si>
  <si>
    <t>Preço</t>
  </si>
  <si>
    <t>Unitário</t>
  </si>
  <si>
    <t>M334 - Paraf. zinc. c/ fenda 1 1/2"x3/16"</t>
  </si>
  <si>
    <t>2,0000</t>
  </si>
  <si>
    <t>un</t>
  </si>
  <si>
    <t>0,07</t>
  </si>
  <si>
    <t>0,14</t>
  </si>
  <si>
    <t>M335 - Paraf. zincado francês 4" x 5/16"</t>
  </si>
  <si>
    <t>3,0000</t>
  </si>
  <si>
    <t>0,55</t>
  </si>
  <si>
    <t>1,65</t>
  </si>
  <si>
    <t>Total do</t>
  </si>
  <si>
    <t>Material</t>
  </si>
  <si>
    <t>1,79</t>
  </si>
  <si>
    <t>D - Atividades Auxiliares</t>
  </si>
  <si>
    <t>QuantidadeUnidade</t>
  </si>
  <si>
    <t>1 A 01 860 01 - Confecção de placa de sinalização tot. refletiva</t>
  </si>
  <si>
    <t>1,0000       m2</t>
  </si>
  <si>
    <t>228,76</t>
  </si>
  <si>
    <t>1 A 01 870 01 - Confecção de suporte e travessa p/ placa de sinal.</t>
  </si>
  <si>
    <t>1,0000       un</t>
  </si>
  <si>
    <t>63,63</t>
  </si>
  <si>
    <t>DNIT - Sistema de Custos Rodoviários</t>
  </si>
  <si>
    <t>SICRO2</t>
  </si>
  <si>
    <t xml:space="preserve">Custo Unitário de Referência </t>
  </si>
  <si>
    <t>Mês: Março / 2016</t>
  </si>
  <si>
    <t>Espírito Santo</t>
  </si>
  <si>
    <t>RCTR0320</t>
  </si>
  <si>
    <t>(Valores em R$)</t>
  </si>
  <si>
    <t>Sinalização Rodoviária</t>
  </si>
  <si>
    <t>Produção da equipe: 4,00 m2</t>
  </si>
  <si>
    <t>4 S 06 200 02 - Forn.  E implantação placa sinaliz. Tot. refletiva</t>
  </si>
  <si>
    <t>A - Equipamento</t>
  </si>
  <si>
    <t>QUANTIDADE</t>
  </si>
  <si>
    <t>UTILIZAÇÃO</t>
  </si>
  <si>
    <t>Operativa</t>
  </si>
  <si>
    <t>Improdutiva</t>
  </si>
  <si>
    <t>Custo Operacional</t>
  </si>
  <si>
    <t>Custo Horário</t>
  </si>
  <si>
    <t>Operativo</t>
  </si>
  <si>
    <t>Improdutivo</t>
  </si>
  <si>
    <t>E408 - CaminhãoCarroceria - 4 t (115W)</t>
  </si>
  <si>
    <t>Custo Horário de Execução</t>
  </si>
  <si>
    <t>Custo Unitário de Execução</t>
  </si>
  <si>
    <t xml:space="preserve">Custo Total  das Atividades </t>
  </si>
  <si>
    <t>Custo Unitário Direto total</t>
  </si>
  <si>
    <t>Lucro e Despesas Indiretas (34,32%)</t>
  </si>
  <si>
    <t>Preço unitário Total</t>
  </si>
  <si>
    <t>COMPOSIÇÃO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</si>
</sst>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sz val="10"/>
      <color rgb="FF000000"/>
      <name val="Courier New"/>
      <family val="3"/>
    </font>
    <font>
      <sz val="10"/>
      <color rgb="FF000000"/>
      <name val="Arial"/>
      <family val="2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ourier New"/>
      <family val="3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0" xfId="0" applyNumberFormat="1"/>
    <xf numFmtId="0" fontId="5" fillId="0" borderId="1" xfId="0" applyFont="1" applyBorder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workbookViewId="0">
      <selection activeCell="F4" sqref="F4"/>
    </sheetView>
  </sheetViews>
  <sheetFormatPr defaultRowHeight="15" x14ac:dyDescent="0.25"/>
  <cols>
    <col min="1" max="1" width="43.42578125" customWidth="1"/>
    <col min="2" max="2" width="25" customWidth="1"/>
    <col min="3" max="3" width="13.7109375" customWidth="1"/>
    <col min="4" max="4" width="7.28515625" customWidth="1"/>
    <col min="5" max="5" width="12" customWidth="1"/>
    <col min="6" max="6" width="10.140625" customWidth="1"/>
    <col min="7" max="7" width="10.85546875" customWidth="1"/>
    <col min="8" max="8" width="10.140625" customWidth="1"/>
    <col min="9" max="9" width="5.5703125" customWidth="1"/>
    <col min="10" max="10" width="1.140625" customWidth="1"/>
    <col min="11" max="11" width="10.85546875" customWidth="1"/>
  </cols>
  <sheetData>
    <row r="1" spans="1:11" x14ac:dyDescent="0.25">
      <c r="A1" s="24" t="s">
        <v>67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5.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5" spans="1:11" x14ac:dyDescent="0.25">
      <c r="A5" s="9" t="s">
        <v>41</v>
      </c>
      <c r="B5" s="9"/>
      <c r="C5" s="9"/>
      <c r="D5" s="9"/>
      <c r="E5" s="9" t="s">
        <v>48</v>
      </c>
      <c r="F5" s="9"/>
      <c r="G5" s="9"/>
      <c r="H5" s="9"/>
      <c r="I5" s="25" t="s">
        <v>42</v>
      </c>
      <c r="J5" s="25"/>
      <c r="K5" s="25"/>
    </row>
    <row r="6" spans="1:11" x14ac:dyDescent="0.25">
      <c r="A6" s="9" t="s">
        <v>43</v>
      </c>
      <c r="B6" s="9" t="s">
        <v>44</v>
      </c>
      <c r="C6" s="9"/>
      <c r="D6" s="9"/>
      <c r="E6" s="9" t="s">
        <v>45</v>
      </c>
      <c r="F6" s="9"/>
      <c r="G6" s="9"/>
      <c r="H6" s="9"/>
      <c r="I6" s="25" t="s">
        <v>46</v>
      </c>
      <c r="J6" s="25"/>
      <c r="K6" s="25"/>
    </row>
    <row r="7" spans="1:11" x14ac:dyDescent="0.25">
      <c r="A7" s="9" t="s">
        <v>50</v>
      </c>
      <c r="B7" s="9"/>
      <c r="C7" s="9"/>
      <c r="D7" s="9"/>
      <c r="E7" s="9" t="s">
        <v>49</v>
      </c>
      <c r="F7" s="9"/>
      <c r="G7" s="9"/>
      <c r="I7" s="10"/>
      <c r="J7" s="11" t="s">
        <v>47</v>
      </c>
      <c r="K7" s="11"/>
    </row>
    <row r="9" spans="1:11" x14ac:dyDescent="0.25">
      <c r="C9" s="16" t="s">
        <v>53</v>
      </c>
      <c r="D9" s="16"/>
      <c r="G9" s="17" t="s">
        <v>56</v>
      </c>
      <c r="H9" s="17"/>
      <c r="I9" s="23" t="s">
        <v>57</v>
      </c>
      <c r="J9" s="23"/>
      <c r="K9" s="23"/>
    </row>
    <row r="10" spans="1:11" x14ac:dyDescent="0.25">
      <c r="A10" s="9" t="s">
        <v>51</v>
      </c>
      <c r="B10" t="s">
        <v>52</v>
      </c>
      <c r="C10" t="s">
        <v>54</v>
      </c>
      <c r="D10" s="16" t="s">
        <v>55</v>
      </c>
      <c r="E10" s="16"/>
      <c r="G10" t="s">
        <v>58</v>
      </c>
      <c r="H10" t="s">
        <v>59</v>
      </c>
    </row>
    <row r="11" spans="1:11" ht="14.25" customHeight="1" x14ac:dyDescent="0.25"/>
    <row r="12" spans="1:11" ht="18.600000000000001" customHeight="1" x14ac:dyDescent="0.25">
      <c r="A12" t="s">
        <v>60</v>
      </c>
      <c r="B12" s="12">
        <v>1</v>
      </c>
      <c r="C12" s="12">
        <v>0.5</v>
      </c>
      <c r="E12" s="12">
        <v>0.5</v>
      </c>
      <c r="G12">
        <v>69.92</v>
      </c>
      <c r="H12">
        <v>15.76</v>
      </c>
      <c r="K12" s="12">
        <v>42.7</v>
      </c>
    </row>
    <row r="13" spans="1:11" ht="14.25" customHeight="1" x14ac:dyDescent="0.25"/>
    <row r="14" spans="1:11" s="14" customFormat="1" ht="18.600000000000001" customHeight="1" x14ac:dyDescent="0.25">
      <c r="A14" s="13" t="s">
        <v>0</v>
      </c>
      <c r="B14" s="22" t="s">
        <v>1</v>
      </c>
      <c r="C14" s="22"/>
      <c r="D14" s="22" t="s">
        <v>2</v>
      </c>
      <c r="E14" s="22"/>
      <c r="F14" s="22"/>
      <c r="G14" s="22"/>
      <c r="H14" s="22"/>
      <c r="I14" s="22" t="s">
        <v>3</v>
      </c>
      <c r="J14" s="22"/>
      <c r="K14" s="13" t="s">
        <v>4</v>
      </c>
    </row>
    <row r="15" spans="1:11" ht="16.5" customHeight="1" x14ac:dyDescent="0.25">
      <c r="A15" s="1" t="s">
        <v>5</v>
      </c>
      <c r="B15" s="26" t="s">
        <v>6</v>
      </c>
      <c r="C15" s="26"/>
      <c r="D15" s="26" t="s">
        <v>7</v>
      </c>
      <c r="E15" s="26"/>
      <c r="F15" s="26"/>
      <c r="G15" s="26"/>
      <c r="H15" s="26"/>
      <c r="I15" s="18"/>
      <c r="J15" s="18"/>
      <c r="K15" s="1" t="s">
        <v>8</v>
      </c>
    </row>
    <row r="16" spans="1:11" ht="16.5" customHeight="1" x14ac:dyDescent="0.25">
      <c r="A16" s="3" t="s">
        <v>9</v>
      </c>
      <c r="B16" s="20" t="s">
        <v>10</v>
      </c>
      <c r="C16" s="20"/>
      <c r="D16" s="20" t="s">
        <v>11</v>
      </c>
      <c r="E16" s="20"/>
      <c r="F16" s="20"/>
      <c r="G16" s="20"/>
      <c r="H16" s="20"/>
      <c r="I16" s="21"/>
      <c r="J16" s="21"/>
      <c r="K16" s="3" t="s">
        <v>12</v>
      </c>
    </row>
    <row r="17" spans="1:11" ht="14.25" customHeight="1" x14ac:dyDescent="0.25">
      <c r="A17" s="5"/>
      <c r="B17" s="29"/>
      <c r="C17" s="29"/>
      <c r="D17" s="30" t="s">
        <v>13</v>
      </c>
      <c r="E17" s="30"/>
      <c r="F17" s="30"/>
      <c r="G17" s="30"/>
      <c r="H17" s="30"/>
      <c r="I17" s="29"/>
      <c r="J17" s="29"/>
      <c r="K17" s="7" t="s">
        <v>14</v>
      </c>
    </row>
    <row r="18" spans="1:11" ht="18.600000000000001" customHeight="1" x14ac:dyDescent="0.25">
      <c r="A18" s="2"/>
      <c r="B18" s="18"/>
      <c r="C18" s="18"/>
      <c r="D18" s="19" t="s">
        <v>15</v>
      </c>
      <c r="E18" s="19"/>
      <c r="F18" s="19"/>
      <c r="G18" s="19"/>
      <c r="H18" s="19"/>
      <c r="I18" s="18"/>
      <c r="J18" s="18"/>
      <c r="K18" s="1" t="s">
        <v>16</v>
      </c>
    </row>
    <row r="19" spans="1:11" ht="18.600000000000001" customHeight="1" x14ac:dyDescent="0.25">
      <c r="A19" s="2"/>
      <c r="B19" s="2"/>
      <c r="C19" s="2"/>
      <c r="D19" s="8"/>
      <c r="E19" s="33" t="s">
        <v>61</v>
      </c>
      <c r="F19" s="33"/>
      <c r="G19" s="33"/>
      <c r="H19" s="33"/>
      <c r="I19" s="2"/>
      <c r="J19" s="2"/>
      <c r="K19" s="1">
        <v>87.91</v>
      </c>
    </row>
    <row r="20" spans="1:11" ht="18.600000000000001" customHeight="1" x14ac:dyDescent="0.25">
      <c r="A20" s="2"/>
      <c r="B20" s="2"/>
      <c r="C20" s="2"/>
      <c r="D20" s="8"/>
      <c r="E20" s="33" t="s">
        <v>62</v>
      </c>
      <c r="F20" s="33"/>
      <c r="G20" s="33"/>
      <c r="H20" s="33"/>
      <c r="I20" s="2"/>
      <c r="J20" s="2"/>
      <c r="K20" s="1">
        <v>87.91</v>
      </c>
    </row>
    <row r="21" spans="1:11" s="14" customFormat="1" ht="17.850000000000001" customHeight="1" x14ac:dyDescent="0.25">
      <c r="A21" s="22" t="s">
        <v>17</v>
      </c>
      <c r="B21" s="22"/>
      <c r="C21" s="22" t="s">
        <v>1</v>
      </c>
      <c r="D21" s="22"/>
      <c r="E21" s="13" t="s">
        <v>18</v>
      </c>
      <c r="F21" s="15" t="s">
        <v>19</v>
      </c>
      <c r="G21" s="13" t="s">
        <v>20</v>
      </c>
      <c r="H21" s="22" t="s">
        <v>3</v>
      </c>
      <c r="I21" s="22"/>
      <c r="J21" s="22" t="s">
        <v>20</v>
      </c>
      <c r="K21" s="22"/>
    </row>
    <row r="22" spans="1:11" x14ac:dyDescent="0.25">
      <c r="A22" s="26" t="s">
        <v>21</v>
      </c>
      <c r="B22" s="26"/>
      <c r="C22" s="27" t="s">
        <v>22</v>
      </c>
      <c r="D22" s="27"/>
      <c r="E22" s="1" t="s">
        <v>23</v>
      </c>
      <c r="F22" s="2"/>
      <c r="G22" s="1" t="s">
        <v>24</v>
      </c>
      <c r="H22" s="18"/>
      <c r="I22" s="18"/>
      <c r="J22" s="26" t="s">
        <v>25</v>
      </c>
      <c r="K22" s="26"/>
    </row>
    <row r="23" spans="1:11" x14ac:dyDescent="0.25">
      <c r="A23" s="20" t="s">
        <v>26</v>
      </c>
      <c r="B23" s="20"/>
      <c r="C23" s="28" t="s">
        <v>27</v>
      </c>
      <c r="D23" s="28"/>
      <c r="E23" s="3" t="s">
        <v>23</v>
      </c>
      <c r="F23" s="4"/>
      <c r="G23" s="3" t="s">
        <v>28</v>
      </c>
      <c r="H23" s="21"/>
      <c r="I23" s="21"/>
      <c r="J23" s="20" t="s">
        <v>29</v>
      </c>
      <c r="K23" s="20"/>
    </row>
    <row r="24" spans="1:11" x14ac:dyDescent="0.25">
      <c r="A24" s="29"/>
      <c r="B24" s="29"/>
      <c r="C24" s="29"/>
      <c r="D24" s="29"/>
      <c r="E24" s="29"/>
      <c r="F24" s="6" t="s">
        <v>3</v>
      </c>
      <c r="G24" s="6" t="s">
        <v>30</v>
      </c>
      <c r="H24" s="30" t="s">
        <v>31</v>
      </c>
      <c r="I24" s="30"/>
      <c r="J24" s="31" t="s">
        <v>32</v>
      </c>
      <c r="K24" s="31"/>
    </row>
    <row r="25" spans="1:11" s="14" customFormat="1" x14ac:dyDescent="0.25">
      <c r="A25" s="22" t="s">
        <v>33</v>
      </c>
      <c r="B25" s="22"/>
      <c r="C25" s="22" t="s">
        <v>34</v>
      </c>
      <c r="D25" s="22"/>
      <c r="E25" s="22"/>
      <c r="F25" s="15" t="s">
        <v>19</v>
      </c>
      <c r="G25" s="13" t="s">
        <v>20</v>
      </c>
      <c r="H25" s="32" t="s">
        <v>3</v>
      </c>
      <c r="I25" s="32"/>
      <c r="J25" s="22" t="s">
        <v>20</v>
      </c>
      <c r="K25" s="22"/>
    </row>
    <row r="26" spans="1:11" x14ac:dyDescent="0.25">
      <c r="A26" s="26" t="s">
        <v>35</v>
      </c>
      <c r="B26" s="26"/>
      <c r="C26" s="26" t="s">
        <v>36</v>
      </c>
      <c r="D26" s="26"/>
      <c r="E26" s="26"/>
      <c r="F26" s="2"/>
      <c r="G26" s="1" t="s">
        <v>37</v>
      </c>
      <c r="H26" s="18"/>
      <c r="I26" s="18"/>
      <c r="J26" s="27" t="s">
        <v>37</v>
      </c>
      <c r="K26" s="27"/>
    </row>
    <row r="27" spans="1:11" x14ac:dyDescent="0.25">
      <c r="A27" s="20" t="s">
        <v>38</v>
      </c>
      <c r="B27" s="20"/>
      <c r="C27" s="20" t="s">
        <v>39</v>
      </c>
      <c r="D27" s="20"/>
      <c r="E27" s="20"/>
      <c r="F27" s="4"/>
      <c r="G27" s="3" t="s">
        <v>40</v>
      </c>
      <c r="H27" s="21"/>
      <c r="I27" s="21"/>
      <c r="J27" s="28" t="s">
        <v>40</v>
      </c>
      <c r="K27" s="28"/>
    </row>
    <row r="28" spans="1:11" x14ac:dyDescent="0.25">
      <c r="F28" s="16" t="s">
        <v>63</v>
      </c>
      <c r="G28" s="16"/>
      <c r="H28" s="16"/>
      <c r="K28">
        <f>J26+J27</f>
        <v>292.39</v>
      </c>
    </row>
    <row r="30" spans="1:11" x14ac:dyDescent="0.25">
      <c r="F30" s="16" t="s">
        <v>64</v>
      </c>
      <c r="G30" s="16"/>
      <c r="H30" s="16"/>
      <c r="K30">
        <v>316.14999999999998</v>
      </c>
    </row>
    <row r="31" spans="1:11" x14ac:dyDescent="0.25">
      <c r="F31" s="16" t="s">
        <v>65</v>
      </c>
      <c r="G31" s="16"/>
      <c r="H31" s="16"/>
      <c r="K31" s="12">
        <v>108.5</v>
      </c>
    </row>
    <row r="32" spans="1:11" x14ac:dyDescent="0.25">
      <c r="G32" s="16" t="s">
        <v>66</v>
      </c>
      <c r="H32" s="16"/>
      <c r="K32" s="12">
        <v>424.66</v>
      </c>
    </row>
  </sheetData>
  <mergeCells count="56">
    <mergeCell ref="I16:J16"/>
    <mergeCell ref="B17:C17"/>
    <mergeCell ref="D17:H17"/>
    <mergeCell ref="I17:J17"/>
    <mergeCell ref="B14:C14"/>
    <mergeCell ref="D14:H14"/>
    <mergeCell ref="I14:J14"/>
    <mergeCell ref="B15:C15"/>
    <mergeCell ref="D15:H15"/>
    <mergeCell ref="I15:J15"/>
    <mergeCell ref="C21:D21"/>
    <mergeCell ref="H21:I21"/>
    <mergeCell ref="J21:K21"/>
    <mergeCell ref="E19:H19"/>
    <mergeCell ref="E20:H20"/>
    <mergeCell ref="J27:K27"/>
    <mergeCell ref="A24:B24"/>
    <mergeCell ref="C24:E24"/>
    <mergeCell ref="H24:I24"/>
    <mergeCell ref="J24:K24"/>
    <mergeCell ref="A25:B25"/>
    <mergeCell ref="C25:E25"/>
    <mergeCell ref="H25:I25"/>
    <mergeCell ref="J25:K25"/>
    <mergeCell ref="I9:K9"/>
    <mergeCell ref="A1:K2"/>
    <mergeCell ref="I5:K5"/>
    <mergeCell ref="I6:K6"/>
    <mergeCell ref="A26:B26"/>
    <mergeCell ref="C26:E26"/>
    <mergeCell ref="H26:I26"/>
    <mergeCell ref="J26:K26"/>
    <mergeCell ref="A22:B22"/>
    <mergeCell ref="C22:D22"/>
    <mergeCell ref="H22:I22"/>
    <mergeCell ref="J22:K22"/>
    <mergeCell ref="A23:B23"/>
    <mergeCell ref="C23:D23"/>
    <mergeCell ref="H23:I23"/>
    <mergeCell ref="J23:K23"/>
    <mergeCell ref="F28:H28"/>
    <mergeCell ref="F30:H30"/>
    <mergeCell ref="F31:H31"/>
    <mergeCell ref="G32:H32"/>
    <mergeCell ref="C9:D9"/>
    <mergeCell ref="D10:E10"/>
    <mergeCell ref="G9:H9"/>
    <mergeCell ref="B18:C18"/>
    <mergeCell ref="D18:H18"/>
    <mergeCell ref="B16:C16"/>
    <mergeCell ref="D16:H16"/>
    <mergeCell ref="A27:B27"/>
    <mergeCell ref="C27:E27"/>
    <mergeCell ref="H27:I27"/>
    <mergeCell ref="I18:J18"/>
    <mergeCell ref="A21:B21"/>
  </mergeCells>
  <pageMargins left="0.7" right="0.7" top="0.75" bottom="0.75" header="0.3" footer="0.3"/>
  <pageSetup paperSize="9" scale="87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LUCAS DIAS</dc:creator>
  <cp:lastModifiedBy>JOÃO LUCAS DIAS</cp:lastModifiedBy>
  <cp:lastPrinted>2017-12-22T15:11:02Z</cp:lastPrinted>
  <dcterms:created xsi:type="dcterms:W3CDTF">2017-10-02T12:16:01Z</dcterms:created>
  <dcterms:modified xsi:type="dcterms:W3CDTF">2017-12-26T17:06:17Z</dcterms:modified>
</cp:coreProperties>
</file>